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s.pegas.che\fs\room229\Формирование бюджета\2026\Решение ЧГД О городском бюджете на 2026-2028 гг\Решение с приложениями на 2026-2028 годы - 14.11.2025\"/>
    </mc:Choice>
  </mc:AlternateContent>
  <xr:revisionPtr revIDLastSave="0" documentId="13_ncr:1_{9A1F9FD1-5BC3-45C9-807E-2844D3FA3EED}" xr6:coauthVersionLast="45" xr6:coauthVersionMax="45" xr10:uidLastSave="{00000000-0000-0000-0000-000000000000}"/>
  <bookViews>
    <workbookView xWindow="-120" yWindow="-120" windowWidth="25440" windowHeight="15390" tabRatio="603" xr2:uid="{00000000-000D-0000-FFFF-FFFF00000000}"/>
  </bookViews>
  <sheets>
    <sheet name="прил. 2" sheetId="31" r:id="rId1"/>
  </sheets>
  <definedNames>
    <definedName name="_xlnm.Print_Titles" localSheetId="0">'прил. 2'!$9:$9</definedName>
    <definedName name="_xlnm.Print_Area" localSheetId="0">'прил. 2'!$A$1:$C$40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8" i="31" l="1"/>
  <c r="C13" i="31"/>
  <c r="C15" i="31"/>
  <c r="C29" i="31" l="1"/>
  <c r="C12" i="31" s="1"/>
  <c r="C36" i="31" l="1"/>
  <c r="C11" i="31" s="1"/>
  <c r="C40" i="31" l="1"/>
</calcChain>
</file>

<file path=xl/sharedStrings.xml><?xml version="1.0" encoding="utf-8"?>
<sst xmlns="http://schemas.openxmlformats.org/spreadsheetml/2006/main" count="70" uniqueCount="70">
  <si>
    <t>Субвенции бюджетам городских округов на выполнение передаваемых полномочий субъектов Российской Федерации</t>
  </si>
  <si>
    <t>Прочие субсидии бюджетам городских округов</t>
  </si>
  <si>
    <t>Субсидии бюджетам бюджетной системы Российской Федерации (межбюджетные субсидии)</t>
  </si>
  <si>
    <t>БЕЗВОЗМЕЗДНЫЕ ПОСТУПЛЕНИЯ</t>
  </si>
  <si>
    <t xml:space="preserve">Субвенции бюджетам бюджетной системы Российской Федерации    </t>
  </si>
  <si>
    <t>Наименование доходов</t>
  </si>
  <si>
    <t>Код бюджетной классификации</t>
  </si>
  <si>
    <t>ВСЕГО ДОХОДОВ</t>
  </si>
  <si>
    <t>НАЛОГОВЫЕ И НЕНАЛОГОВЫЕ ДОХОДЫ</t>
  </si>
  <si>
    <t>Субсидии бюджетам городских округов на реализацию мероприятий по обеспечению жильем молодых семей</t>
  </si>
  <si>
    <t>БЕЗВОЗМЕЗДНЫЕ ПОСТУПЛЕНИЯ ОТ ДРУГИХ БЮДЖЕТОВ БЮДЖЕТНОЙ СИСТЕМЫ РОССИЙСКОЙ ФЕДЕРАЦИИ</t>
  </si>
  <si>
    <t>Субсидии бюджетам городских округов на реализацию программ формирования современной городской среды</t>
  </si>
  <si>
    <t>Дотации бюджетам бюджетной системы Российской Федерации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</si>
  <si>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</si>
  <si>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</si>
  <si>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Единая субвенция бюджетам городских округов из бюджета субъекта Российской Федерации</t>
  </si>
  <si>
    <t>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</si>
  <si>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1 00 00000 00 0000 000</t>
  </si>
  <si>
    <t>2 00 00000 00 0000 000</t>
  </si>
  <si>
    <t>2 02 00000 00 0000 000</t>
  </si>
  <si>
    <t>2 02 10000 00 0000 150</t>
  </si>
  <si>
    <t>2 02 15009 04 0000 150</t>
  </si>
  <si>
    <t>2 02 20000 00 0000 150</t>
  </si>
  <si>
    <t>2 02 25304 04 0000 150</t>
  </si>
  <si>
    <t>2 02 25497 04 0000 150</t>
  </si>
  <si>
    <t>2 02 25555 04 0000 150</t>
  </si>
  <si>
    <t>2 02 29999 04 0000 150</t>
  </si>
  <si>
    <t>2 02 30000 00 0000 150</t>
  </si>
  <si>
    <t>2 02 30024 04 0000 150</t>
  </si>
  <si>
    <t>2 02 35120 04 0000 150</t>
  </si>
  <si>
    <t>2 02 36900 04 0000 150</t>
  </si>
  <si>
    <t>2 02 25418 04 0000 150</t>
  </si>
  <si>
    <t>2 02 25517 04 0000 150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</si>
  <si>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</si>
  <si>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</si>
  <si>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</si>
  <si>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</si>
  <si>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2 02 35179 04 0000 150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</si>
  <si>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</si>
  <si>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</si>
  <si>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тыс. рублей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</si>
  <si>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</si>
  <si>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</si>
  <si>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</si>
  <si>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Приложение 2</t>
  </si>
  <si>
    <t>городской Думы</t>
  </si>
  <si>
    <t>к решению Череповецкой</t>
  </si>
  <si>
    <t>2 02 25447 04 0000 150</t>
  </si>
  <si>
    <t>Субсидии бюджетам городских округов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</si>
  <si>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2 02 25559 04 0000 150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</si>
  <si>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</si>
  <si>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2 02 39999 04 0000 150</t>
  </si>
  <si>
    <t>Прочие субвенции бюджетам городских округов</t>
  </si>
  <si>
    <t>Сумма</t>
  </si>
  <si>
    <t>Объем доходов
городского бюджета на 2026 год</t>
  </si>
  <si>
    <t xml:space="preserve">от                    № </t>
  </si>
  <si>
    <t>2 02 25315 04 0000 150</t>
  </si>
  <si>
    <t>2 02 25454 04 0000 150</t>
  </si>
  <si>
    <t>2 02 25590 04 0000 150</t>
  </si>
  <si>
    <t>2 03 00000 00 0000 150</t>
  </si>
  <si>
    <t>2 03 04099 04 0000 150</t>
  </si>
  <si>
    <t>2 18 00000 00 0000 150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</si>
  <si>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</si>
  <si>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создание модельных муниципальных библиотек</t>
  </si>
  <si>
    <t>Субсидии бюджетам городских округов на техническое оснащение региональных и муниципальных музеев</t>
  </si>
  <si>
    <t>Безвозмездные поступления от государственных (муниципальных) организаций</t>
  </si>
  <si>
    <t>Прочие безвозмездные поступления от государственных (муниципальных) организаций в бюджеты городских округов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</si>
  <si>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</si>
  <si>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автономными учреждениями остатков субсидий прошлых лет</t>
  </si>
  <si>
    <t>2 18 04020 04 0000 150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</si>
</sst>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8">
    <xf numFmtId="0" fontId="0" fillId="0" borderId="0" xfId="0"/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/>
    </xf>
    <xf numFmtId="0" fontId="4" fillId="2" borderId="1" xfId="2" applyFont="1" applyFill="1" applyBorder="1" applyAlignment="1" applyProtection="1">
      <alignment horizontal="justify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_Лист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4.9989318521683403E-2"/>
    <pageSetUpPr fitToPage="1"/>
  </sheetPr>
  <dimension ref="A1:C41"/>
  <sheetViews>
    <sheetView tabSelected="1" zoomScale="70" zoomScaleNormal="70" zoomScaleSheetLayoutView="75" workbookViewId="0"/>
  </sheetViews>
  <sheetFormatPr defaultColWidth="9.140625" defaultRowHeight="16.5" x14ac:dyDescent="0.2"/>
  <cols>
    <col min="1" max="1" width="26.140625" style="4" customWidth="1"/>
    <col min="2" max="2" width="86.85546875" style="1" customWidth="1"/>
    <col min="3" max="3" width="28.28515625" style="5" customWidth="1"/>
    <col min="4" max="72" width="9.140625" style="5"/>
    <col min="73" max="73" width="15.85546875" style="5" customWidth="1"/>
    <col min="74" max="16384" width="9.140625" style="5"/>
  </cols>
  <sheetData>
    <row r="1" spans="1:3" x14ac:dyDescent="0.2">
      <c r="C1" s="5" t="s">
        <v>44</v>
      </c>
    </row>
    <row r="2" spans="1:3" x14ac:dyDescent="0.2">
      <c r="C2" s="5" t="s">
        <v>46</v>
      </c>
    </row>
    <row r="3" spans="1:3" x14ac:dyDescent="0.2">
      <c r="C3" s="6" t="s">
        <v>45</v>
      </c>
    </row>
    <row r="4" spans="1:3" x14ac:dyDescent="0.2">
      <c r="C4" s="5" t="s">
        <v>55</v>
      </c>
    </row>
    <row r="6" spans="1:3" x14ac:dyDescent="0.2">
      <c r="B6" s="4"/>
    </row>
    <row r="7" spans="1:3" ht="42" customHeight="1" x14ac:dyDescent="0.2">
      <c r="A7" s="17" t="s">
        <v>54</v>
      </c>
      <c r="B7" s="17"/>
      <c r="C7" s="17"/>
    </row>
    <row r="8" spans="1:3" ht="20.25" customHeight="1" x14ac:dyDescent="0.2">
      <c r="A8" s="16"/>
      <c r="B8" s="2"/>
      <c r="C8" s="3" t="s">
        <v>40</v>
      </c>
    </row>
    <row r="9" spans="1:3" ht="41.25" customHeight="1" x14ac:dyDescent="0.2">
      <c r="A9" s="7" t="s">
        <v>6</v>
      </c>
      <c r="B9" s="11" t="s">
        <v>5</v>
      </c>
      <c r="C9" s="7" t="s">
        <v>53</v>
      </c>
    </row>
    <row r="10" spans="1:3" ht="27" customHeight="1" x14ac:dyDescent="0.2">
      <c r="A10" s="8" t="s">
        <v>17</v>
      </c>
      <c r="B10" s="12" t="s">
        <v>8</v>
      </c>
      <c r="C10" s="9">
        <v>6582621.7000000002</v>
      </c>
    </row>
    <row r="11" spans="1:3" ht="26.25" customHeight="1" x14ac:dyDescent="0.2">
      <c r="A11" s="8" t="s">
        <v>18</v>
      </c>
      <c r="B11" s="12" t="s">
        <v>3</v>
      </c>
      <c r="C11" s="10">
        <f>C12+C36+C38</f>
        <v>11864225.600000001</v>
      </c>
    </row>
    <row r="12" spans="1:3" ht="38.25" customHeight="1" x14ac:dyDescent="0.2">
      <c r="A12" s="8" t="s">
        <v>19</v>
      </c>
      <c r="B12" s="12" t="s">
        <v>10</v>
      </c>
      <c r="C12" s="10">
        <f>C13+C15+C29</f>
        <v>11862759.800000001</v>
      </c>
    </row>
    <row r="13" spans="1:3" ht="32.25" customHeight="1" x14ac:dyDescent="0.2">
      <c r="A13" s="8" t="s">
        <v>20</v>
      </c>
      <c r="B13" s="12" t="s">
        <v>12</v>
      </c>
      <c r="C13" s="10">
        <f>C14</f>
        <v>1444580.3</v>
      </c>
    </row>
    <row r="14" spans="1:3" ht="59.25" customHeight="1" x14ac:dyDescent="0.2">
      <c r="A14" s="8" t="s">
        <v>21</v>
      </c>
      <c r="B14" s="12" t="s">
        <v>13</v>
      </c>
      <c r="C14" s="9">
        <v>1444580.3</v>
      </c>
    </row>
    <row r="15" spans="1:3" ht="39.75" customHeight="1" x14ac:dyDescent="0.2">
      <c r="A15" s="8" t="s">
        <v>22</v>
      </c>
      <c r="B15" s="12" t="s">
        <v>2</v>
      </c>
      <c r="C15" s="10">
        <f>SUM(C16:C28)</f>
        <v>4678533.5</v>
      </c>
    </row>
    <row r="16" spans="1:3" ht="39" customHeight="1" x14ac:dyDescent="0.2">
      <c r="A16" s="8" t="s">
        <v>38</v>
      </c>
      <c r="B16" s="12" t="s">
        <v>39</v>
      </c>
      <c r="C16" s="9">
        <v>1260000</v>
      </c>
    </row>
    <row r="17" spans="1:3" ht="57.75" customHeight="1" x14ac:dyDescent="0.2">
      <c r="A17" s="8" t="s">
        <v>23</v>
      </c>
      <c r="B17" s="12" t="s">
        <v>36</v>
      </c>
      <c r="C17" s="9">
        <v>286643.5</v>
      </c>
    </row>
    <row r="18" spans="1:3" ht="57" customHeight="1" x14ac:dyDescent="0.2">
      <c r="A18" s="8" t="s">
        <v>56</v>
      </c>
      <c r="B18" s="12" t="s">
        <v>62</v>
      </c>
      <c r="C18" s="9">
        <v>117235.9</v>
      </c>
    </row>
    <row r="19" spans="1:3" ht="72.75" customHeight="1" x14ac:dyDescent="0.2">
      <c r="A19" s="8" t="s">
        <v>31</v>
      </c>
      <c r="B19" s="12" t="s">
        <v>16</v>
      </c>
      <c r="C19" s="9">
        <v>24230.400000000001</v>
      </c>
    </row>
    <row r="20" spans="1:3" ht="57.75" customHeight="1" x14ac:dyDescent="0.2">
      <c r="A20" s="7" t="s">
        <v>47</v>
      </c>
      <c r="B20" s="12" t="s">
        <v>48</v>
      </c>
      <c r="C20" s="9">
        <v>727577.59999999998</v>
      </c>
    </row>
    <row r="21" spans="1:3" ht="38.25" customHeight="1" x14ac:dyDescent="0.2">
      <c r="A21" s="7" t="s">
        <v>57</v>
      </c>
      <c r="B21" s="12" t="s">
        <v>63</v>
      </c>
      <c r="C21" s="9">
        <v>8000</v>
      </c>
    </row>
    <row r="22" spans="1:3" ht="42.75" customHeight="1" x14ac:dyDescent="0.2">
      <c r="A22" s="7" t="s">
        <v>24</v>
      </c>
      <c r="B22" s="12" t="s">
        <v>9</v>
      </c>
      <c r="C22" s="9">
        <v>31331.599999999999</v>
      </c>
    </row>
    <row r="23" spans="1:3" ht="42" customHeight="1" x14ac:dyDescent="0.2">
      <c r="A23" s="8" t="s">
        <v>32</v>
      </c>
      <c r="B23" s="12" t="s">
        <v>33</v>
      </c>
      <c r="C23" s="9">
        <v>7000</v>
      </c>
    </row>
    <row r="24" spans="1:3" ht="43.5" customHeight="1" x14ac:dyDescent="0.2">
      <c r="A24" s="8" t="s">
        <v>25</v>
      </c>
      <c r="B24" s="12" t="s">
        <v>11</v>
      </c>
      <c r="C24" s="9">
        <v>97354.3</v>
      </c>
    </row>
    <row r="25" spans="1:3" ht="43.5" customHeight="1" x14ac:dyDescent="0.2">
      <c r="A25" s="8" t="s">
        <v>49</v>
      </c>
      <c r="B25" s="12" t="s">
        <v>50</v>
      </c>
      <c r="C25" s="9">
        <v>3868.8</v>
      </c>
    </row>
    <row r="26" spans="1:3" ht="39.75" customHeight="1" x14ac:dyDescent="0.2">
      <c r="A26" s="8" t="s">
        <v>58</v>
      </c>
      <c r="B26" s="12" t="s">
        <v>64</v>
      </c>
      <c r="C26" s="9">
        <v>2215.6</v>
      </c>
    </row>
    <row r="27" spans="1:3" ht="49.5" customHeight="1" x14ac:dyDescent="0.2">
      <c r="A27" s="8" t="s">
        <v>34</v>
      </c>
      <c r="B27" s="12" t="s">
        <v>35</v>
      </c>
      <c r="C27" s="9">
        <v>422687.8</v>
      </c>
    </row>
    <row r="28" spans="1:3" ht="28.5" customHeight="1" x14ac:dyDescent="0.2">
      <c r="A28" s="8" t="s">
        <v>26</v>
      </c>
      <c r="B28" s="12" t="s">
        <v>1</v>
      </c>
      <c r="C28" s="9">
        <v>1690388</v>
      </c>
    </row>
    <row r="29" spans="1:3" ht="32.25" customHeight="1" x14ac:dyDescent="0.2">
      <c r="A29" s="8" t="s">
        <v>27</v>
      </c>
      <c r="B29" s="12" t="s">
        <v>4</v>
      </c>
      <c r="C29" s="10">
        <f t="shared" ref="C29" si="0">C30+C31+C32+C33+C34+C35</f>
        <v>5739646</v>
      </c>
    </row>
    <row r="30" spans="1:3" ht="42" customHeight="1" x14ac:dyDescent="0.2">
      <c r="A30" s="8" t="s">
        <v>28</v>
      </c>
      <c r="B30" s="12" t="s">
        <v>0</v>
      </c>
      <c r="C30" s="9">
        <v>5511463</v>
      </c>
    </row>
    <row r="31" spans="1:3" ht="61.5" customHeight="1" x14ac:dyDescent="0.2">
      <c r="A31" s="7" t="s">
        <v>29</v>
      </c>
      <c r="B31" s="12" t="s">
        <v>14</v>
      </c>
      <c r="C31" s="9">
        <v>172.3</v>
      </c>
    </row>
    <row r="32" spans="1:3" ht="81" customHeight="1" x14ac:dyDescent="0.2">
      <c r="A32" s="8" t="s">
        <v>37</v>
      </c>
      <c r="B32" s="12" t="s">
        <v>41</v>
      </c>
      <c r="C32" s="9">
        <v>23921.8</v>
      </c>
    </row>
    <row r="33" spans="1:3" ht="102.75" customHeight="1" x14ac:dyDescent="0.2">
      <c r="A33" s="8" t="s">
        <v>42</v>
      </c>
      <c r="B33" s="12" t="s">
        <v>43</v>
      </c>
      <c r="C33" s="9">
        <v>163492</v>
      </c>
    </row>
    <row r="34" spans="1:3" ht="42" customHeight="1" x14ac:dyDescent="0.2">
      <c r="A34" s="8" t="s">
        <v>30</v>
      </c>
      <c r="B34" s="12" t="s">
        <v>15</v>
      </c>
      <c r="C34" s="9">
        <v>34894.199999999997</v>
      </c>
    </row>
    <row r="35" spans="1:3" ht="26.25" customHeight="1" x14ac:dyDescent="0.2">
      <c r="A35" s="8" t="s">
        <v>51</v>
      </c>
      <c r="B35" s="12" t="s">
        <v>52</v>
      </c>
      <c r="C35" s="9">
        <v>5702.7</v>
      </c>
    </row>
    <row r="36" spans="1:3" ht="27" customHeight="1" x14ac:dyDescent="0.2">
      <c r="A36" s="8" t="s">
        <v>59</v>
      </c>
      <c r="B36" s="15" t="s">
        <v>65</v>
      </c>
      <c r="C36" s="10">
        <f t="shared" ref="C36" si="1">C37</f>
        <v>763.9</v>
      </c>
    </row>
    <row r="37" spans="1:3" ht="37.5" customHeight="1" x14ac:dyDescent="0.2">
      <c r="A37" s="8" t="s">
        <v>60</v>
      </c>
      <c r="B37" s="15" t="s">
        <v>66</v>
      </c>
      <c r="C37" s="9">
        <v>763.9</v>
      </c>
    </row>
    <row r="38" spans="1:3" ht="56.25" customHeight="1" x14ac:dyDescent="0.2">
      <c r="A38" s="8" t="s">
        <v>61</v>
      </c>
      <c r="B38" s="12" t="s">
        <v>67</v>
      </c>
      <c r="C38" s="9">
        <f>C39</f>
        <v>701.9</v>
      </c>
    </row>
    <row r="39" spans="1:3" ht="37.5" customHeight="1" x14ac:dyDescent="0.2">
      <c r="A39" s="8" t="s">
        <v>69</v>
      </c>
      <c r="B39" s="12" t="s">
        <v>68</v>
      </c>
      <c r="C39" s="9">
        <v>701.9</v>
      </c>
    </row>
    <row r="40" spans="1:3" ht="24" customHeight="1" x14ac:dyDescent="0.2">
      <c r="A40" s="8"/>
      <c r="B40" s="12" t="s">
        <v>7</v>
      </c>
      <c r="C40" s="10">
        <f>C10+C11</f>
        <v>18446847.300000001</v>
      </c>
    </row>
    <row r="41" spans="1:3" x14ac:dyDescent="0.2">
      <c r="A41" s="13"/>
      <c r="B41" s="14"/>
    </row>
  </sheetData>
  <mergeCells count="1">
    <mergeCell ref="A7:C7"/>
  </mergeCells>
  <printOptions horizontalCentered="1"/>
  <pageMargins left="1.3779527559055118" right="0.39370078740157483" top="0.78740157480314965" bottom="0.78740157480314965" header="0.23622047244094491" footer="0.15748031496062992"/>
  <pageSetup paperSize="9" scale="59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2</vt:lpstr>
      <vt:lpstr>'прил. 2'!Заголовки_для_печати</vt:lpstr>
      <vt:lpstr>'прил.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Куприянова Анна Алексеевна</cp:lastModifiedBy>
  <cp:lastPrinted>2025-11-08T07:54:00Z</cp:lastPrinted>
  <dcterms:created xsi:type="dcterms:W3CDTF">1996-10-08T23:32:33Z</dcterms:created>
  <dcterms:modified xsi:type="dcterms:W3CDTF">2025-11-08T07:54:59Z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2061647895</vt:i4>
  </property>
  <property fmtid="{D5CDD505-2E9C-101B-9397-08002B2CF9AE}" pid="4" name="_EmailSubject">
    <vt:lpwstr>проект городского бюджета на 2026-2028 годы</vt:lpwstr>
  </property>
  <property fmtid="{D5CDD505-2E9C-101B-9397-08002B2CF9AE}" pid="5" name="_AuthorEmail">
    <vt:lpwstr>smirnova.ms@cherepovetscity.ru</vt:lpwstr>
  </property>
  <property fmtid="{D5CDD505-2E9C-101B-9397-08002B2CF9AE}" pid="6" name="_AuthorEmailDisplayName">
    <vt:lpwstr>Смирнова Марина Сергеевна</vt:lpwstr>
  </property>
  <property fmtid="{D5CDD505-2E9C-101B-9397-08002B2CF9AE}" pid="7" name="_PreviousAdHocReviewCycleID">
    <vt:i4>-1967767510</vt:i4>
  </property>
</Properties>
</file>